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ДМШ Кондинск" sheetId="12" r:id="rId1"/>
  </sheets>
  <calcPr calcId="145621"/>
</workbook>
</file>

<file path=xl/calcChain.xml><?xml version="1.0" encoding="utf-8"?>
<calcChain xmlns="http://schemas.openxmlformats.org/spreadsheetml/2006/main">
  <c r="N8" i="12" l="1"/>
  <c r="N16" i="12"/>
  <c r="M16" i="12"/>
  <c r="O41" i="12" l="1"/>
  <c r="F11" i="12" l="1"/>
  <c r="F9" i="12"/>
  <c r="F10" i="12"/>
  <c r="K9" i="12"/>
  <c r="F38" i="12"/>
  <c r="K37" i="12"/>
  <c r="F37" i="12"/>
  <c r="F36" i="12"/>
  <c r="K35" i="12"/>
  <c r="F35" i="12"/>
  <c r="F32" i="12"/>
  <c r="K31" i="12"/>
  <c r="F31" i="12"/>
  <c r="F30" i="12"/>
  <c r="K29" i="12"/>
  <c r="F29" i="12"/>
  <c r="F26" i="12"/>
  <c r="K25" i="12"/>
  <c r="F25" i="12"/>
  <c r="F24" i="12"/>
  <c r="K23" i="12"/>
  <c r="F23" i="12"/>
  <c r="F20" i="12"/>
  <c r="K19" i="12"/>
  <c r="F19" i="12"/>
  <c r="F18" i="12"/>
  <c r="K17" i="12"/>
  <c r="F17" i="12"/>
  <c r="O15" i="12"/>
  <c r="F14" i="12"/>
  <c r="K13" i="12"/>
  <c r="F13" i="12"/>
  <c r="F12" i="12"/>
  <c r="K11" i="12"/>
  <c r="O42" i="12" l="1"/>
  <c r="F15" i="12"/>
  <c r="G15" i="12" s="1"/>
  <c r="P8" i="12" s="1"/>
  <c r="K15" i="12"/>
  <c r="L15" i="12" s="1"/>
  <c r="K39" i="12"/>
  <c r="L39" i="12" s="1"/>
  <c r="K21" i="12"/>
  <c r="L21" i="12" s="1"/>
  <c r="F21" i="12"/>
  <c r="G21" i="12" s="1"/>
  <c r="F27" i="12"/>
  <c r="G27" i="12" s="1"/>
  <c r="F33" i="12"/>
  <c r="G33" i="12" s="1"/>
  <c r="F39" i="12"/>
  <c r="G39" i="12" s="1"/>
  <c r="K27" i="12"/>
  <c r="L27" i="12" s="1"/>
  <c r="K33" i="12"/>
  <c r="L33" i="12" s="1"/>
  <c r="G40" i="12" l="1"/>
  <c r="L40" i="12"/>
  <c r="L42" i="12"/>
  <c r="G42" i="12" l="1"/>
  <c r="P42" i="12" s="1"/>
  <c r="P16" i="12"/>
</calcChain>
</file>

<file path=xl/sharedStrings.xml><?xml version="1.0" encoding="utf-8"?>
<sst xmlns="http://schemas.openxmlformats.org/spreadsheetml/2006/main" count="123" uniqueCount="35">
  <si>
    <t>Наименование учреждения</t>
  </si>
  <si>
    <t>К3рн</t>
  </si>
  <si>
    <t>К3 кассовое</t>
  </si>
  <si>
    <t>К3</t>
  </si>
  <si>
    <t>К2 "качество оказания муниципальной услуги (работы)"                                                                                                   (К2 = сумма К2i/N) (К2i=K2фi/К2плi*100%)</t>
  </si>
  <si>
    <t>К1 "объем оказания муниципальной услуги (работы)"                       (K1=суммаК1i/N)    (К1=К1ф/К1пл*100%)</t>
  </si>
  <si>
    <t>х</t>
  </si>
  <si>
    <t>Расчет оценки К1</t>
  </si>
  <si>
    <t>Расчет оценки К2</t>
  </si>
  <si>
    <t>Общий процент выполнения:</t>
  </si>
  <si>
    <t>К3 "полнота и эффективность использования средств бюджета на выполнение муниципального задания"              (К3=К3кассовое/К3рн*100%)</t>
  </si>
  <si>
    <t>Наименование услуги</t>
  </si>
  <si>
    <t>Муниципальное учреждение дополнительного образования "Детская школа искусств" пгт. Междуреченский</t>
  </si>
  <si>
    <t>Услуга 1. Реализация дополнительных общеразвивающих программ.  Услуга бесплатная.</t>
  </si>
  <si>
    <t>Муниципальное задание выполнено в полном объеме 95%&lt;=К2&lt;=100%</t>
  </si>
  <si>
    <t>Услуга 2. Реализация дополнительных общеобразовательных предпрофессиональных программ. Услуга бесплатная.</t>
  </si>
  <si>
    <t>фортепиано</t>
  </si>
  <si>
    <t>народные инструменты</t>
  </si>
  <si>
    <t>хоровое пение</t>
  </si>
  <si>
    <t>Расчет оценки К3</t>
  </si>
  <si>
    <t>Муниципальное задание выполнено в полном объеме 95%&lt;=К3&lt;=100%</t>
  </si>
  <si>
    <t>Итоговая  оценка выполнения муниципального задания (К1+К2+К3)/3</t>
  </si>
  <si>
    <t>муниципального  учреждения  дополнительного образования "Детская музыкальная школа" городского поселения Кондинское имени Александра Васильевича Красова</t>
  </si>
  <si>
    <t>Отчет по выполнению муниципального  задания на оказание муниципальных услуг (выполнение работ) за 2019 год</t>
  </si>
  <si>
    <t xml:space="preserve">художественной направленности </t>
  </si>
  <si>
    <t>число обучающихся с 01 января по 31 августа, человек</t>
  </si>
  <si>
    <t>число обучающихся с 01 сентября  по 31 декабря, человек</t>
  </si>
  <si>
    <t xml:space="preserve"> число обучающихся с 01 сентября  по 31 декабря, человек</t>
  </si>
  <si>
    <t>человеко-часы</t>
  </si>
  <si>
    <t>народные инстументы</t>
  </si>
  <si>
    <t>духовые и ударные инструменты инструменты</t>
  </si>
  <si>
    <t>Итого:</t>
  </si>
  <si>
    <t>Приложение 5</t>
  </si>
  <si>
    <t>число обучающихся с 01 сентября по 31 сентября , человек</t>
  </si>
  <si>
    <t>число обучающихся с 01 октября  по 31 декабря,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</si>
</sst>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"/>
    <numFmt numFmtId="166" formatCode="#,##0.0"/>
  </numFmts>
  <fonts count="10" x14ac:knownFonts="1">
    <font>
      <sz val="11"/>
      <color theme="1"/>
      <name val="Calibri"/>
      <family val="2"/>
      <scheme val="minor"/>
    </font>
    <font>
      <sz val="12.5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2.5"/>
      <name val="Times New Roman"/>
      <family val="1"/>
      <charset val="204"/>
    </font>
    <font>
      <sz val="11"/>
      <name val="Calibri"/>
      <family val="2"/>
      <scheme val="minor"/>
    </font>
    <font>
      <b/>
      <sz val="12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166" fontId="2" fillId="2" borderId="11" xfId="0" applyNumberFormat="1" applyFont="1" applyFill="1" applyBorder="1" applyAlignment="1">
      <alignment horizontal="center"/>
    </xf>
    <xf numFmtId="4" fontId="2" fillId="2" borderId="14" xfId="0" applyNumberFormat="1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165" fontId="2" fillId="2" borderId="24" xfId="0" applyNumberFormat="1" applyFont="1" applyFill="1" applyBorder="1" applyAlignment="1">
      <alignment horizontal="center" vertical="center"/>
    </xf>
    <xf numFmtId="166" fontId="2" fillId="2" borderId="24" xfId="0" applyNumberFormat="1" applyFont="1" applyFill="1" applyBorder="1" applyAlignment="1">
      <alignment horizontal="center" vertical="center"/>
    </xf>
    <xf numFmtId="4" fontId="2" fillId="2" borderId="24" xfId="0" applyNumberFormat="1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4" fontId="9" fillId="2" borderId="9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165" fontId="2" fillId="2" borderId="1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4" fontId="1" fillId="2" borderId="0" xfId="0" applyNumberFormat="1" applyFont="1" applyFill="1"/>
    <xf numFmtId="0" fontId="2" fillId="2" borderId="29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vertical="center" wrapText="1"/>
    </xf>
    <xf numFmtId="166" fontId="1" fillId="2" borderId="3" xfId="0" applyNumberFormat="1" applyFont="1" applyFill="1" applyBorder="1" applyAlignment="1">
      <alignment horizontal="center" vertical="center"/>
    </xf>
    <xf numFmtId="166" fontId="1" fillId="2" borderId="1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/>
    </xf>
    <xf numFmtId="166" fontId="2" fillId="2" borderId="6" xfId="0" applyNumberFormat="1" applyFont="1" applyFill="1" applyBorder="1" applyAlignment="1">
      <alignment horizontal="center"/>
    </xf>
    <xf numFmtId="0" fontId="0" fillId="2" borderId="2" xfId="0" applyFill="1" applyBorder="1" applyAlignment="1"/>
    <xf numFmtId="0" fontId="0" fillId="2" borderId="3" xfId="0" applyFill="1" applyBorder="1" applyAlignment="1"/>
    <xf numFmtId="4" fontId="7" fillId="2" borderId="6" xfId="0" applyNumberFormat="1" applyFont="1" applyFill="1" applyBorder="1" applyAlignment="1">
      <alignment horizontal="center" vertical="center"/>
    </xf>
    <xf numFmtId="2" fontId="1" fillId="2" borderId="26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6" fillId="2" borderId="22" xfId="0" applyFont="1" applyFill="1" applyBorder="1" applyAlignment="1"/>
    <xf numFmtId="0" fontId="6" fillId="2" borderId="23" xfId="0" applyFont="1" applyFill="1" applyBorder="1" applyAlignment="1"/>
    <xf numFmtId="0" fontId="2" fillId="2" borderId="2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/>
    </xf>
    <xf numFmtId="0" fontId="2" fillId="2" borderId="16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0" fontId="2" fillId="2" borderId="2" xfId="0" applyFont="1" applyFill="1" applyBorder="1" applyAlignment="1">
      <alignment horizontal="center"/>
    </xf>
    <xf numFmtId="4" fontId="2" fillId="2" borderId="9" xfId="0" applyNumberFormat="1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2" fillId="2" borderId="34" xfId="0" applyFont="1" applyFill="1" applyBorder="1" applyAlignment="1">
      <alignment vertical="center" wrapText="1"/>
    </xf>
    <xf numFmtId="0" fontId="3" fillId="2" borderId="38" xfId="0" applyFont="1" applyFill="1" applyBorder="1" applyAlignment="1"/>
    <xf numFmtId="0" fontId="3" fillId="2" borderId="33" xfId="0" applyFont="1" applyFill="1" applyBorder="1" applyAlignment="1"/>
    <xf numFmtId="0" fontId="3" fillId="2" borderId="35" xfId="0" applyFont="1" applyFill="1" applyBorder="1" applyAlignment="1"/>
    <xf numFmtId="0" fontId="3" fillId="2" borderId="36" xfId="0" applyFont="1" applyFill="1" applyBorder="1" applyAlignment="1"/>
    <xf numFmtId="0" fontId="3" fillId="2" borderId="37" xfId="0" applyFont="1" applyFill="1" applyBorder="1" applyAlignment="1"/>
    <xf numFmtId="0" fontId="3" fillId="2" borderId="38" xfId="0" applyFont="1" applyFill="1" applyBorder="1" applyAlignment="1">
      <alignment vertical="center"/>
    </xf>
    <xf numFmtId="0" fontId="3" fillId="2" borderId="33" xfId="0" applyFont="1" applyFill="1" applyBorder="1" applyAlignment="1">
      <alignment vertical="center"/>
    </xf>
    <xf numFmtId="0" fontId="3" fillId="2" borderId="35" xfId="0" applyFont="1" applyFill="1" applyBorder="1" applyAlignment="1">
      <alignment vertical="center"/>
    </xf>
    <xf numFmtId="0" fontId="3" fillId="2" borderId="36" xfId="0" applyFont="1" applyFill="1" applyBorder="1" applyAlignment="1">
      <alignment vertical="center"/>
    </xf>
    <xf numFmtId="0" fontId="3" fillId="2" borderId="37" xfId="0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166" fontId="7" fillId="2" borderId="6" xfId="0" applyNumberFormat="1" applyFont="1" applyFill="1" applyBorder="1" applyAlignment="1">
      <alignment horizontal="center"/>
    </xf>
    <xf numFmtId="166" fontId="7" fillId="2" borderId="2" xfId="0" applyNumberFormat="1" applyFont="1" applyFill="1" applyBorder="1" applyAlignment="1">
      <alignment horizontal="center"/>
    </xf>
    <xf numFmtId="4" fontId="9" fillId="2" borderId="7" xfId="0" applyNumberFormat="1" applyFont="1" applyFill="1" applyBorder="1" applyAlignment="1">
      <alignment horizontal="center" vertical="center"/>
    </xf>
    <xf numFmtId="4" fontId="9" fillId="2" borderId="9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" fontId="7" fillId="2" borderId="33" xfId="0" applyNumberFormat="1" applyFont="1" applyFill="1" applyBorder="1" applyAlignment="1">
      <alignment horizontal="center" vertical="center"/>
    </xf>
    <xf numFmtId="4" fontId="7" fillId="2" borderId="28" xfId="0" applyNumberFormat="1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8"/>
  <sheetViews>
    <sheetView tabSelected="1" zoomScale="80" zoomScaleNormal="80" workbookViewId="0">
      <selection sqref="A1:XFD44"/>
    </sheetView>
  </sheetViews>
  <sheetFormatPr defaultRowHeight="15" x14ac:dyDescent="0.25"/>
  <cols>
    <col min="1" max="1" width="19.7109375" customWidth="1"/>
    <col min="2" max="2" width="26.140625" customWidth="1"/>
    <col min="3" max="3" width="26.85546875" customWidth="1"/>
    <col min="4" max="4" width="9.140625" customWidth="1"/>
    <col min="5" max="5" width="8.28515625" customWidth="1"/>
    <col min="6" max="6" width="8.85546875" customWidth="1"/>
    <col min="7" max="7" width="7.7109375" customWidth="1"/>
    <col min="8" max="8" width="27" customWidth="1"/>
    <col min="9" max="9" width="8.85546875" customWidth="1"/>
    <col min="10" max="10" width="9" customWidth="1"/>
    <col min="11" max="11" width="8.85546875" customWidth="1"/>
    <col min="12" max="12" width="7.28515625" customWidth="1"/>
    <col min="13" max="13" width="15.28515625" customWidth="1"/>
    <col min="14" max="14" width="15" customWidth="1"/>
    <col min="15" max="15" width="9.7109375" customWidth="1"/>
    <col min="16" max="16" width="18.7109375" customWidth="1"/>
    <col min="17" max="17" width="21.85546875" customWidth="1"/>
  </cols>
  <sheetData>
    <row r="1" spans="1:16" s="3" customFormat="1" ht="16.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8" t="s">
        <v>32</v>
      </c>
      <c r="P1" s="39"/>
    </row>
    <row r="2" spans="1:16" s="3" customFormat="1" ht="16.5" x14ac:dyDescent="0.25">
      <c r="A2" s="40" t="s">
        <v>23</v>
      </c>
      <c r="B2" s="40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s="3" customFormat="1" ht="16.5" x14ac:dyDescent="0.25">
      <c r="A3" s="40" t="s">
        <v>22</v>
      </c>
      <c r="B3" s="4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6" s="3" customFormat="1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s="3" customFormat="1" ht="8.25" customHeight="1" thickBo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s="3" customFormat="1" ht="86.25" customHeight="1" thickBot="1" x14ac:dyDescent="0.3">
      <c r="A6" s="20" t="s">
        <v>0</v>
      </c>
      <c r="B6" s="21" t="s">
        <v>11</v>
      </c>
      <c r="C6" s="35" t="s">
        <v>5</v>
      </c>
      <c r="D6" s="60"/>
      <c r="E6" s="60"/>
      <c r="F6" s="60"/>
      <c r="G6" s="61"/>
      <c r="H6" s="62" t="s">
        <v>4</v>
      </c>
      <c r="I6" s="63"/>
      <c r="J6" s="63"/>
      <c r="K6" s="63"/>
      <c r="L6" s="63"/>
      <c r="M6" s="62" t="s">
        <v>10</v>
      </c>
      <c r="N6" s="63"/>
      <c r="O6" s="63"/>
      <c r="P6" s="22" t="s">
        <v>21</v>
      </c>
    </row>
    <row r="7" spans="1:16" s="3" customFormat="1" ht="16.5" customHeight="1" x14ac:dyDescent="0.25">
      <c r="A7" s="23"/>
      <c r="B7" s="85" t="s">
        <v>13</v>
      </c>
      <c r="C7" s="88" t="s">
        <v>24</v>
      </c>
      <c r="D7" s="89"/>
      <c r="E7" s="89"/>
      <c r="F7" s="89"/>
      <c r="G7" s="90"/>
      <c r="H7" s="88" t="s">
        <v>24</v>
      </c>
      <c r="I7" s="94"/>
      <c r="J7" s="94"/>
      <c r="K7" s="94"/>
      <c r="L7" s="95"/>
      <c r="M7" s="24" t="s">
        <v>2</v>
      </c>
      <c r="N7" s="25" t="s">
        <v>1</v>
      </c>
      <c r="O7" s="26" t="s">
        <v>3</v>
      </c>
      <c r="P7" s="27"/>
    </row>
    <row r="8" spans="1:16" s="3" customFormat="1" ht="8.25" customHeight="1" x14ac:dyDescent="0.25">
      <c r="A8" s="11"/>
      <c r="B8" s="86"/>
      <c r="C8" s="91"/>
      <c r="D8" s="92"/>
      <c r="E8" s="92"/>
      <c r="F8" s="92"/>
      <c r="G8" s="93"/>
      <c r="H8" s="96"/>
      <c r="I8" s="97"/>
      <c r="J8" s="97"/>
      <c r="K8" s="97"/>
      <c r="L8" s="98"/>
      <c r="M8" s="44">
        <v>8736924.2799999993</v>
      </c>
      <c r="N8" s="44">
        <f>M8</f>
        <v>8736924.2799999993</v>
      </c>
      <c r="O8" s="73"/>
      <c r="P8" s="74">
        <f>(G15+L15+O15)/3</f>
        <v>100</v>
      </c>
    </row>
    <row r="9" spans="1:16" s="3" customFormat="1" ht="49.5" x14ac:dyDescent="0.25">
      <c r="A9" s="11"/>
      <c r="B9" s="86"/>
      <c r="C9" s="28" t="s">
        <v>25</v>
      </c>
      <c r="D9" s="29">
        <v>90</v>
      </c>
      <c r="E9" s="29">
        <v>90</v>
      </c>
      <c r="F9" s="29">
        <f t="shared" ref="F9:F14" si="0">D9/E9%</f>
        <v>100</v>
      </c>
      <c r="G9" s="18" t="s">
        <v>6</v>
      </c>
      <c r="H9" s="31" t="s">
        <v>25</v>
      </c>
      <c r="I9" s="32">
        <v>90</v>
      </c>
      <c r="J9" s="32">
        <v>90</v>
      </c>
      <c r="K9" s="32">
        <f>I9/J9%</f>
        <v>100</v>
      </c>
      <c r="L9" s="33" t="s">
        <v>6</v>
      </c>
      <c r="M9" s="44"/>
      <c r="N9" s="44"/>
      <c r="O9" s="73"/>
      <c r="P9" s="74"/>
    </row>
    <row r="10" spans="1:16" s="3" customFormat="1" ht="16.5" x14ac:dyDescent="0.25">
      <c r="A10" s="11"/>
      <c r="B10" s="86"/>
      <c r="C10" s="28" t="s">
        <v>28</v>
      </c>
      <c r="D10" s="29">
        <v>3225</v>
      </c>
      <c r="E10" s="29">
        <v>3225</v>
      </c>
      <c r="F10" s="29">
        <f t="shared" si="0"/>
        <v>100</v>
      </c>
      <c r="G10" s="18" t="s">
        <v>6</v>
      </c>
      <c r="H10" s="34"/>
      <c r="I10" s="12"/>
      <c r="J10" s="12"/>
      <c r="K10" s="12"/>
      <c r="L10" s="12"/>
      <c r="M10" s="44"/>
      <c r="N10" s="44"/>
      <c r="O10" s="73"/>
      <c r="P10" s="74"/>
    </row>
    <row r="11" spans="1:16" s="3" customFormat="1" ht="49.5" x14ac:dyDescent="0.25">
      <c r="A11" s="11"/>
      <c r="B11" s="86"/>
      <c r="C11" s="28" t="s">
        <v>33</v>
      </c>
      <c r="D11" s="29">
        <v>68</v>
      </c>
      <c r="E11" s="29">
        <v>68</v>
      </c>
      <c r="F11" s="29">
        <f t="shared" si="0"/>
        <v>99.999999999999986</v>
      </c>
      <c r="G11" s="18" t="s">
        <v>6</v>
      </c>
      <c r="H11" s="31" t="s">
        <v>33</v>
      </c>
      <c r="I11" s="32">
        <v>68</v>
      </c>
      <c r="J11" s="32">
        <v>68</v>
      </c>
      <c r="K11" s="32">
        <f>I11/J11%</f>
        <v>99.999999999999986</v>
      </c>
      <c r="L11" s="33" t="s">
        <v>6</v>
      </c>
      <c r="M11" s="53"/>
      <c r="N11" s="53"/>
      <c r="O11" s="46"/>
      <c r="P11" s="36"/>
    </row>
    <row r="12" spans="1:16" s="3" customFormat="1" ht="16.5" customHeight="1" x14ac:dyDescent="0.25">
      <c r="A12" s="11"/>
      <c r="B12" s="86"/>
      <c r="C12" s="28" t="s">
        <v>28</v>
      </c>
      <c r="D12" s="29">
        <v>440</v>
      </c>
      <c r="E12" s="29">
        <v>440</v>
      </c>
      <c r="F12" s="29">
        <f t="shared" si="0"/>
        <v>99.999999999999986</v>
      </c>
      <c r="G12" s="18" t="s">
        <v>6</v>
      </c>
      <c r="H12" s="34"/>
      <c r="I12" s="12"/>
      <c r="J12" s="12"/>
      <c r="K12" s="12"/>
      <c r="L12" s="12"/>
      <c r="M12" s="53"/>
      <c r="N12" s="53"/>
      <c r="O12" s="46"/>
      <c r="P12" s="36"/>
    </row>
    <row r="13" spans="1:16" s="3" customFormat="1" ht="53.25" customHeight="1" x14ac:dyDescent="0.25">
      <c r="A13" s="49" t="s">
        <v>12</v>
      </c>
      <c r="B13" s="86"/>
      <c r="C13" s="28" t="s">
        <v>34</v>
      </c>
      <c r="D13" s="29">
        <v>54</v>
      </c>
      <c r="E13" s="29">
        <v>54</v>
      </c>
      <c r="F13" s="29">
        <f t="shared" si="0"/>
        <v>100</v>
      </c>
      <c r="G13" s="18"/>
      <c r="H13" s="70" t="s">
        <v>34</v>
      </c>
      <c r="I13" s="71">
        <v>54</v>
      </c>
      <c r="J13" s="71">
        <v>54</v>
      </c>
      <c r="K13" s="71">
        <f>I13/J13%</f>
        <v>100</v>
      </c>
      <c r="L13" s="59" t="s">
        <v>6</v>
      </c>
      <c r="M13" s="53"/>
      <c r="N13" s="53"/>
      <c r="O13" s="46"/>
      <c r="P13" s="36"/>
    </row>
    <row r="14" spans="1:16" s="3" customFormat="1" ht="16.5" customHeight="1" x14ac:dyDescent="0.25">
      <c r="A14" s="49"/>
      <c r="B14" s="86"/>
      <c r="C14" s="28" t="s">
        <v>28</v>
      </c>
      <c r="D14" s="29">
        <v>1404</v>
      </c>
      <c r="E14" s="29">
        <v>1404</v>
      </c>
      <c r="F14" s="29">
        <f t="shared" si="0"/>
        <v>100</v>
      </c>
      <c r="G14" s="18" t="s">
        <v>6</v>
      </c>
      <c r="H14" s="72"/>
      <c r="I14" s="37"/>
      <c r="J14" s="37"/>
      <c r="K14" s="37"/>
      <c r="L14" s="54"/>
      <c r="M14" s="54"/>
      <c r="N14" s="54"/>
      <c r="O14" s="47"/>
      <c r="P14" s="36"/>
    </row>
    <row r="15" spans="1:16" s="3" customFormat="1" ht="17.25" thickBot="1" x14ac:dyDescent="0.3">
      <c r="A15" s="49"/>
      <c r="B15" s="87"/>
      <c r="C15" s="16" t="s">
        <v>7</v>
      </c>
      <c r="D15" s="16" t="s">
        <v>6</v>
      </c>
      <c r="E15" s="16" t="s">
        <v>6</v>
      </c>
      <c r="F15" s="17">
        <f>SUM(F9:F14)</f>
        <v>600</v>
      </c>
      <c r="G15" s="4">
        <f>F15/6</f>
        <v>100</v>
      </c>
      <c r="H15" s="16" t="s">
        <v>8</v>
      </c>
      <c r="I15" s="30" t="s">
        <v>6</v>
      </c>
      <c r="J15" s="30" t="s">
        <v>6</v>
      </c>
      <c r="K15" s="4">
        <f>SUM(K9:K14)</f>
        <v>300</v>
      </c>
      <c r="L15" s="4">
        <f>K15/3</f>
        <v>100</v>
      </c>
      <c r="M15" s="57" t="s">
        <v>19</v>
      </c>
      <c r="N15" s="58"/>
      <c r="O15" s="5">
        <f>M8/N8*100</f>
        <v>100</v>
      </c>
      <c r="P15" s="75"/>
    </row>
    <row r="16" spans="1:16" s="3" customFormat="1" ht="16.5" customHeight="1" x14ac:dyDescent="0.25">
      <c r="A16" s="50"/>
      <c r="B16" s="42" t="s">
        <v>15</v>
      </c>
      <c r="C16" s="67" t="s">
        <v>16</v>
      </c>
      <c r="D16" s="68"/>
      <c r="E16" s="68"/>
      <c r="F16" s="68"/>
      <c r="G16" s="69"/>
      <c r="H16" s="67" t="s">
        <v>16</v>
      </c>
      <c r="I16" s="68"/>
      <c r="J16" s="68"/>
      <c r="K16" s="68"/>
      <c r="L16" s="69"/>
      <c r="M16" s="48">
        <f>1769359.58+1155500.13+1191609.51+920789.17</f>
        <v>5037258.3899999997</v>
      </c>
      <c r="N16" s="106">
        <f>1769359.58+1155500.13+1191609.51+920789.17</f>
        <v>5037258.3899999997</v>
      </c>
      <c r="O16" s="101"/>
      <c r="P16" s="103">
        <f>(G40+L40+O41)/3</f>
        <v>100</v>
      </c>
    </row>
    <row r="17" spans="1:16" s="3" customFormat="1" ht="51" customHeight="1" x14ac:dyDescent="0.25">
      <c r="A17" s="50"/>
      <c r="B17" s="43"/>
      <c r="C17" s="28" t="s">
        <v>25</v>
      </c>
      <c r="D17" s="29">
        <v>16</v>
      </c>
      <c r="E17" s="29">
        <v>16</v>
      </c>
      <c r="F17" s="29">
        <f>D17/E17%</f>
        <v>100</v>
      </c>
      <c r="G17" s="18" t="s">
        <v>6</v>
      </c>
      <c r="H17" s="70" t="s">
        <v>25</v>
      </c>
      <c r="I17" s="71">
        <v>16</v>
      </c>
      <c r="J17" s="71">
        <v>16</v>
      </c>
      <c r="K17" s="71">
        <f>I17/J17%</f>
        <v>100</v>
      </c>
      <c r="L17" s="59" t="s">
        <v>6</v>
      </c>
      <c r="M17" s="99"/>
      <c r="N17" s="107"/>
      <c r="O17" s="102"/>
      <c r="P17" s="104"/>
    </row>
    <row r="18" spans="1:16" s="3" customFormat="1" ht="16.5" customHeight="1" x14ac:dyDescent="0.25">
      <c r="A18" s="50"/>
      <c r="B18" s="43"/>
      <c r="C18" s="28" t="s">
        <v>28</v>
      </c>
      <c r="D18" s="29">
        <v>1225</v>
      </c>
      <c r="E18" s="29">
        <v>1225</v>
      </c>
      <c r="F18" s="29">
        <f>D18/E18%</f>
        <v>100</v>
      </c>
      <c r="G18" s="18" t="s">
        <v>6</v>
      </c>
      <c r="H18" s="52"/>
      <c r="I18" s="37"/>
      <c r="J18" s="37"/>
      <c r="K18" s="37"/>
      <c r="L18" s="37"/>
      <c r="M18" s="99"/>
      <c r="N18" s="107"/>
      <c r="O18" s="102"/>
      <c r="P18" s="104"/>
    </row>
    <row r="19" spans="1:16" s="3" customFormat="1" ht="51" customHeight="1" x14ac:dyDescent="0.25">
      <c r="A19" s="50"/>
      <c r="B19" s="43"/>
      <c r="C19" s="28" t="s">
        <v>26</v>
      </c>
      <c r="D19" s="29">
        <v>17</v>
      </c>
      <c r="E19" s="29">
        <v>17</v>
      </c>
      <c r="F19" s="29">
        <f>D19/E19%</f>
        <v>99.999999999999986</v>
      </c>
      <c r="G19" s="18"/>
      <c r="H19" s="70" t="s">
        <v>27</v>
      </c>
      <c r="I19" s="71">
        <v>17</v>
      </c>
      <c r="J19" s="71">
        <v>17</v>
      </c>
      <c r="K19" s="71">
        <f>I19/J19%</f>
        <v>99.999999999999986</v>
      </c>
      <c r="L19" s="59" t="s">
        <v>6</v>
      </c>
      <c r="M19" s="99"/>
      <c r="N19" s="107"/>
      <c r="O19" s="102"/>
      <c r="P19" s="104"/>
    </row>
    <row r="20" spans="1:16" s="3" customFormat="1" ht="16.5" customHeight="1" x14ac:dyDescent="0.25">
      <c r="A20" s="50"/>
      <c r="B20" s="43"/>
      <c r="C20" s="28" t="s">
        <v>28</v>
      </c>
      <c r="D20" s="29">
        <v>884</v>
      </c>
      <c r="E20" s="29">
        <v>884</v>
      </c>
      <c r="F20" s="29">
        <f>D20/E20%</f>
        <v>100</v>
      </c>
      <c r="G20" s="18" t="s">
        <v>6</v>
      </c>
      <c r="H20" s="72"/>
      <c r="I20" s="37"/>
      <c r="J20" s="37"/>
      <c r="K20" s="37"/>
      <c r="L20" s="54"/>
      <c r="M20" s="99"/>
      <c r="N20" s="107"/>
      <c r="O20" s="102"/>
      <c r="P20" s="104"/>
    </row>
    <row r="21" spans="1:16" s="3" customFormat="1" ht="16.5" customHeight="1" thickBot="1" x14ac:dyDescent="0.3">
      <c r="A21" s="50"/>
      <c r="B21" s="43"/>
      <c r="C21" s="16" t="s">
        <v>7</v>
      </c>
      <c r="D21" s="16" t="s">
        <v>6</v>
      </c>
      <c r="E21" s="16" t="s">
        <v>6</v>
      </c>
      <c r="F21" s="17">
        <f>SUM(F17:F20)</f>
        <v>400</v>
      </c>
      <c r="G21" s="4">
        <f>F21/4</f>
        <v>100</v>
      </c>
      <c r="H21" s="16" t="s">
        <v>8</v>
      </c>
      <c r="I21" s="30" t="s">
        <v>6</v>
      </c>
      <c r="J21" s="30" t="s">
        <v>6</v>
      </c>
      <c r="K21" s="4">
        <f>SUM(K17:K20)</f>
        <v>200</v>
      </c>
      <c r="L21" s="4">
        <f>K21/2</f>
        <v>100</v>
      </c>
      <c r="M21" s="99"/>
      <c r="N21" s="107"/>
      <c r="O21" s="102"/>
      <c r="P21" s="104"/>
    </row>
    <row r="22" spans="1:16" s="3" customFormat="1" ht="16.5" customHeight="1" x14ac:dyDescent="0.25">
      <c r="A22" s="50"/>
      <c r="B22" s="43"/>
      <c r="C22" s="67" t="s">
        <v>29</v>
      </c>
      <c r="D22" s="68"/>
      <c r="E22" s="68"/>
      <c r="F22" s="68"/>
      <c r="G22" s="69"/>
      <c r="H22" s="67" t="s">
        <v>17</v>
      </c>
      <c r="I22" s="68"/>
      <c r="J22" s="68"/>
      <c r="K22" s="68"/>
      <c r="L22" s="69"/>
      <c r="M22" s="99"/>
      <c r="N22" s="107"/>
      <c r="O22" s="102"/>
      <c r="P22" s="104"/>
    </row>
    <row r="23" spans="1:16" s="3" customFormat="1" ht="51" customHeight="1" x14ac:dyDescent="0.25">
      <c r="A23" s="50"/>
      <c r="B23" s="43"/>
      <c r="C23" s="28" t="s">
        <v>25</v>
      </c>
      <c r="D23" s="29">
        <v>10</v>
      </c>
      <c r="E23" s="29">
        <v>10</v>
      </c>
      <c r="F23" s="29">
        <f>D23/E23%</f>
        <v>100</v>
      </c>
      <c r="G23" s="18" t="s">
        <v>6</v>
      </c>
      <c r="H23" s="70" t="s">
        <v>25</v>
      </c>
      <c r="I23" s="71">
        <v>10</v>
      </c>
      <c r="J23" s="71">
        <v>10</v>
      </c>
      <c r="K23" s="71">
        <f>I23/J23%</f>
        <v>100</v>
      </c>
      <c r="L23" s="59" t="s">
        <v>6</v>
      </c>
      <c r="M23" s="99"/>
      <c r="N23" s="107"/>
      <c r="O23" s="102"/>
      <c r="P23" s="104"/>
    </row>
    <row r="24" spans="1:16" s="3" customFormat="1" ht="16.5" customHeight="1" x14ac:dyDescent="0.25">
      <c r="A24" s="50"/>
      <c r="B24" s="43"/>
      <c r="C24" s="28" t="s">
        <v>28</v>
      </c>
      <c r="D24" s="29">
        <v>900</v>
      </c>
      <c r="E24" s="29">
        <v>900</v>
      </c>
      <c r="F24" s="29">
        <f>D24/E24%</f>
        <v>100</v>
      </c>
      <c r="G24" s="18" t="s">
        <v>6</v>
      </c>
      <c r="H24" s="52"/>
      <c r="I24" s="37"/>
      <c r="J24" s="37"/>
      <c r="K24" s="37"/>
      <c r="L24" s="37"/>
      <c r="M24" s="99"/>
      <c r="N24" s="107"/>
      <c r="O24" s="102"/>
      <c r="P24" s="104"/>
    </row>
    <row r="25" spans="1:16" s="3" customFormat="1" ht="51" customHeight="1" x14ac:dyDescent="0.25">
      <c r="A25" s="50"/>
      <c r="B25" s="43"/>
      <c r="C25" s="28" t="s">
        <v>26</v>
      </c>
      <c r="D25" s="29">
        <v>12</v>
      </c>
      <c r="E25" s="29">
        <v>12</v>
      </c>
      <c r="F25" s="29">
        <f>D25/E25%</f>
        <v>100</v>
      </c>
      <c r="G25" s="18"/>
      <c r="H25" s="70" t="s">
        <v>27</v>
      </c>
      <c r="I25" s="71">
        <v>12</v>
      </c>
      <c r="J25" s="71">
        <v>12</v>
      </c>
      <c r="K25" s="71">
        <f>I25/J25%</f>
        <v>100</v>
      </c>
      <c r="L25" s="59" t="s">
        <v>6</v>
      </c>
      <c r="M25" s="105"/>
      <c r="N25" s="108"/>
      <c r="O25" s="100"/>
      <c r="P25" s="104"/>
    </row>
    <row r="26" spans="1:16" s="3" customFormat="1" ht="16.5" customHeight="1" x14ac:dyDescent="0.25">
      <c r="A26" s="50"/>
      <c r="B26" s="43"/>
      <c r="C26" s="28" t="s">
        <v>28</v>
      </c>
      <c r="D26" s="29">
        <v>646</v>
      </c>
      <c r="E26" s="29">
        <v>646</v>
      </c>
      <c r="F26" s="29">
        <f>D26/E26%</f>
        <v>100</v>
      </c>
      <c r="G26" s="18" t="s">
        <v>6</v>
      </c>
      <c r="H26" s="72"/>
      <c r="I26" s="37"/>
      <c r="J26" s="37"/>
      <c r="K26" s="37"/>
      <c r="L26" s="54"/>
      <c r="M26" s="105"/>
      <c r="N26" s="108"/>
      <c r="O26" s="100"/>
      <c r="P26" s="104"/>
    </row>
    <row r="27" spans="1:16" s="3" customFormat="1" ht="16.5" customHeight="1" thickBot="1" x14ac:dyDescent="0.3">
      <c r="A27" s="50"/>
      <c r="B27" s="43"/>
      <c r="C27" s="16" t="s">
        <v>7</v>
      </c>
      <c r="D27" s="16" t="s">
        <v>6</v>
      </c>
      <c r="E27" s="16" t="s">
        <v>6</v>
      </c>
      <c r="F27" s="17">
        <f>SUM(F23:F26)</f>
        <v>400</v>
      </c>
      <c r="G27" s="4">
        <f>F27/4</f>
        <v>100</v>
      </c>
      <c r="H27" s="16" t="s">
        <v>8</v>
      </c>
      <c r="I27" s="30" t="s">
        <v>6</v>
      </c>
      <c r="J27" s="30" t="s">
        <v>6</v>
      </c>
      <c r="K27" s="4">
        <f>SUM(K23:K26)</f>
        <v>200</v>
      </c>
      <c r="L27" s="4">
        <f>K27/2</f>
        <v>100</v>
      </c>
      <c r="M27" s="105"/>
      <c r="N27" s="108"/>
      <c r="O27" s="100"/>
      <c r="P27" s="104"/>
    </row>
    <row r="28" spans="1:16" s="3" customFormat="1" ht="16.5" customHeight="1" x14ac:dyDescent="0.25">
      <c r="A28" s="50"/>
      <c r="B28" s="43"/>
      <c r="C28" s="67" t="s">
        <v>30</v>
      </c>
      <c r="D28" s="68"/>
      <c r="E28" s="68"/>
      <c r="F28" s="68"/>
      <c r="G28" s="69"/>
      <c r="H28" s="67" t="s">
        <v>30</v>
      </c>
      <c r="I28" s="68"/>
      <c r="J28" s="68"/>
      <c r="K28" s="68"/>
      <c r="L28" s="69"/>
      <c r="M28" s="105"/>
      <c r="N28" s="108"/>
      <c r="O28" s="100"/>
      <c r="P28" s="104"/>
    </row>
    <row r="29" spans="1:16" s="3" customFormat="1" ht="51" customHeight="1" x14ac:dyDescent="0.25">
      <c r="A29" s="50"/>
      <c r="B29" s="43"/>
      <c r="C29" s="28" t="s">
        <v>25</v>
      </c>
      <c r="D29" s="29">
        <v>10</v>
      </c>
      <c r="E29" s="29">
        <v>10</v>
      </c>
      <c r="F29" s="29">
        <f>D29/E29%</f>
        <v>100</v>
      </c>
      <c r="G29" s="18" t="s">
        <v>6</v>
      </c>
      <c r="H29" s="70" t="s">
        <v>25</v>
      </c>
      <c r="I29" s="71">
        <v>10</v>
      </c>
      <c r="J29" s="71">
        <v>10</v>
      </c>
      <c r="K29" s="71">
        <f>I29/J29%</f>
        <v>100</v>
      </c>
      <c r="L29" s="59" t="s">
        <v>6</v>
      </c>
      <c r="M29" s="105"/>
      <c r="N29" s="108"/>
      <c r="O29" s="100"/>
      <c r="P29" s="104"/>
    </row>
    <row r="30" spans="1:16" s="3" customFormat="1" ht="16.5" customHeight="1" x14ac:dyDescent="0.25">
      <c r="A30" s="50"/>
      <c r="B30" s="43"/>
      <c r="C30" s="28" t="s">
        <v>28</v>
      </c>
      <c r="D30" s="29">
        <v>975</v>
      </c>
      <c r="E30" s="29">
        <v>975</v>
      </c>
      <c r="F30" s="29">
        <f>D30/E30%</f>
        <v>100</v>
      </c>
      <c r="G30" s="18" t="s">
        <v>6</v>
      </c>
      <c r="H30" s="52"/>
      <c r="I30" s="37"/>
      <c r="J30" s="37"/>
      <c r="K30" s="37"/>
      <c r="L30" s="37"/>
      <c r="M30" s="105"/>
      <c r="N30" s="108"/>
      <c r="O30" s="100"/>
      <c r="P30" s="104"/>
    </row>
    <row r="31" spans="1:16" s="3" customFormat="1" ht="51" customHeight="1" x14ac:dyDescent="0.25">
      <c r="A31" s="50"/>
      <c r="B31" s="43"/>
      <c r="C31" s="28" t="s">
        <v>26</v>
      </c>
      <c r="D31" s="29">
        <v>13</v>
      </c>
      <c r="E31" s="29">
        <v>13</v>
      </c>
      <c r="F31" s="29">
        <f>D31/E31%</f>
        <v>100</v>
      </c>
      <c r="G31" s="18"/>
      <c r="H31" s="70" t="s">
        <v>27</v>
      </c>
      <c r="I31" s="71">
        <v>13</v>
      </c>
      <c r="J31" s="71">
        <v>13</v>
      </c>
      <c r="K31" s="71">
        <f>I31/J31%</f>
        <v>100</v>
      </c>
      <c r="L31" s="59" t="s">
        <v>6</v>
      </c>
      <c r="M31" s="105"/>
      <c r="N31" s="108"/>
      <c r="O31" s="100"/>
      <c r="P31" s="104"/>
    </row>
    <row r="32" spans="1:16" s="3" customFormat="1" ht="16.5" customHeight="1" x14ac:dyDescent="0.25">
      <c r="A32" s="50"/>
      <c r="B32" s="43"/>
      <c r="C32" s="28" t="s">
        <v>28</v>
      </c>
      <c r="D32" s="29">
        <v>697</v>
      </c>
      <c r="E32" s="29">
        <v>697</v>
      </c>
      <c r="F32" s="29">
        <f>D32/E32%</f>
        <v>100</v>
      </c>
      <c r="G32" s="18" t="s">
        <v>6</v>
      </c>
      <c r="H32" s="72"/>
      <c r="I32" s="37"/>
      <c r="J32" s="37"/>
      <c r="K32" s="37"/>
      <c r="L32" s="54"/>
      <c r="M32" s="105"/>
      <c r="N32" s="108"/>
      <c r="O32" s="100"/>
      <c r="P32" s="104"/>
    </row>
    <row r="33" spans="1:16" s="3" customFormat="1" ht="16.5" customHeight="1" thickBot="1" x14ac:dyDescent="0.3">
      <c r="A33" s="50"/>
      <c r="B33" s="43"/>
      <c r="C33" s="16" t="s">
        <v>7</v>
      </c>
      <c r="D33" s="16" t="s">
        <v>6</v>
      </c>
      <c r="E33" s="16" t="s">
        <v>6</v>
      </c>
      <c r="F33" s="17">
        <f>SUM(F29:F32)</f>
        <v>400</v>
      </c>
      <c r="G33" s="4">
        <f>F33/4</f>
        <v>100</v>
      </c>
      <c r="H33" s="16" t="s">
        <v>8</v>
      </c>
      <c r="I33" s="30" t="s">
        <v>6</v>
      </c>
      <c r="J33" s="30" t="s">
        <v>6</v>
      </c>
      <c r="K33" s="4">
        <f>SUM(K29:K32)</f>
        <v>200</v>
      </c>
      <c r="L33" s="4">
        <f>K33/2</f>
        <v>100</v>
      </c>
      <c r="M33" s="105"/>
      <c r="N33" s="108"/>
      <c r="O33" s="100"/>
      <c r="P33" s="104"/>
    </row>
    <row r="34" spans="1:16" s="3" customFormat="1" ht="16.5" customHeight="1" x14ac:dyDescent="0.25">
      <c r="A34" s="50"/>
      <c r="B34" s="43"/>
      <c r="C34" s="67" t="s">
        <v>18</v>
      </c>
      <c r="D34" s="68"/>
      <c r="E34" s="68"/>
      <c r="F34" s="68"/>
      <c r="G34" s="69"/>
      <c r="H34" s="67" t="s">
        <v>18</v>
      </c>
      <c r="I34" s="68"/>
      <c r="J34" s="68"/>
      <c r="K34" s="68"/>
      <c r="L34" s="69"/>
      <c r="M34" s="105"/>
      <c r="N34" s="108"/>
      <c r="O34" s="100"/>
      <c r="P34" s="104"/>
    </row>
    <row r="35" spans="1:16" s="3" customFormat="1" ht="48.75" customHeight="1" x14ac:dyDescent="0.25">
      <c r="A35" s="50"/>
      <c r="B35" s="43"/>
      <c r="C35" s="28" t="s">
        <v>25</v>
      </c>
      <c r="D35" s="29">
        <v>7</v>
      </c>
      <c r="E35" s="29">
        <v>7</v>
      </c>
      <c r="F35" s="29">
        <f>D35/E35%</f>
        <v>99.999999999999986</v>
      </c>
      <c r="G35" s="18" t="s">
        <v>6</v>
      </c>
      <c r="H35" s="70" t="s">
        <v>25</v>
      </c>
      <c r="I35" s="71">
        <v>7</v>
      </c>
      <c r="J35" s="71">
        <v>7</v>
      </c>
      <c r="K35" s="71">
        <f>I35/J35%</f>
        <v>99.999999999999986</v>
      </c>
      <c r="L35" s="59" t="s">
        <v>6</v>
      </c>
      <c r="M35" s="105"/>
      <c r="N35" s="108"/>
      <c r="O35" s="100"/>
      <c r="P35" s="104"/>
    </row>
    <row r="36" spans="1:16" s="3" customFormat="1" ht="16.5" customHeight="1" x14ac:dyDescent="0.25">
      <c r="A36" s="50"/>
      <c r="B36" s="43"/>
      <c r="C36" s="28" t="s">
        <v>28</v>
      </c>
      <c r="D36" s="29">
        <v>575</v>
      </c>
      <c r="E36" s="29">
        <v>575</v>
      </c>
      <c r="F36" s="29">
        <f>D36/E36%</f>
        <v>100</v>
      </c>
      <c r="G36" s="18" t="s">
        <v>6</v>
      </c>
      <c r="H36" s="52"/>
      <c r="I36" s="37"/>
      <c r="J36" s="37"/>
      <c r="K36" s="37"/>
      <c r="L36" s="37"/>
      <c r="M36" s="105"/>
      <c r="N36" s="108"/>
      <c r="O36" s="100"/>
      <c r="P36" s="104"/>
    </row>
    <row r="37" spans="1:16" s="3" customFormat="1" ht="47.25" customHeight="1" x14ac:dyDescent="0.25">
      <c r="A37" s="50"/>
      <c r="B37" s="43"/>
      <c r="C37" s="28" t="s">
        <v>26</v>
      </c>
      <c r="D37" s="29">
        <v>13</v>
      </c>
      <c r="E37" s="29">
        <v>13</v>
      </c>
      <c r="F37" s="29">
        <f>D37/E37%</f>
        <v>100</v>
      </c>
      <c r="G37" s="18"/>
      <c r="H37" s="70" t="s">
        <v>27</v>
      </c>
      <c r="I37" s="71">
        <v>13</v>
      </c>
      <c r="J37" s="71">
        <v>13</v>
      </c>
      <c r="K37" s="71">
        <f>I37/J37%</f>
        <v>100</v>
      </c>
      <c r="L37" s="59" t="s">
        <v>6</v>
      </c>
      <c r="M37" s="105"/>
      <c r="N37" s="108"/>
      <c r="O37" s="100"/>
      <c r="P37" s="104"/>
    </row>
    <row r="38" spans="1:16" s="3" customFormat="1" ht="16.5" customHeight="1" x14ac:dyDescent="0.25">
      <c r="A38" s="50"/>
      <c r="B38" s="43"/>
      <c r="C38" s="28" t="s">
        <v>28</v>
      </c>
      <c r="D38" s="29">
        <v>595</v>
      </c>
      <c r="E38" s="29">
        <v>595</v>
      </c>
      <c r="F38" s="29">
        <f>D38/E38%</f>
        <v>100</v>
      </c>
      <c r="G38" s="18" t="s">
        <v>6</v>
      </c>
      <c r="H38" s="72"/>
      <c r="I38" s="37"/>
      <c r="J38" s="37"/>
      <c r="K38" s="37"/>
      <c r="L38" s="54"/>
      <c r="M38" s="105"/>
      <c r="N38" s="108"/>
      <c r="O38" s="100"/>
      <c r="P38" s="104"/>
    </row>
    <row r="39" spans="1:16" s="3" customFormat="1" ht="16.5" customHeight="1" thickBot="1" x14ac:dyDescent="0.3">
      <c r="A39" s="50"/>
      <c r="B39" s="43"/>
      <c r="C39" s="16" t="s">
        <v>7</v>
      </c>
      <c r="D39" s="16" t="s">
        <v>6</v>
      </c>
      <c r="E39" s="16" t="s">
        <v>6</v>
      </c>
      <c r="F39" s="17">
        <f>SUM(F35:F38)</f>
        <v>400</v>
      </c>
      <c r="G39" s="4">
        <f>F39/4</f>
        <v>100</v>
      </c>
      <c r="H39" s="16" t="s">
        <v>8</v>
      </c>
      <c r="I39" s="30" t="s">
        <v>6</v>
      </c>
      <c r="J39" s="30" t="s">
        <v>6</v>
      </c>
      <c r="K39" s="4">
        <f>SUM(K35:K38)</f>
        <v>200</v>
      </c>
      <c r="L39" s="4">
        <f>K39/2</f>
        <v>100</v>
      </c>
      <c r="M39" s="105"/>
      <c r="N39" s="108"/>
      <c r="O39" s="100"/>
      <c r="P39" s="104"/>
    </row>
    <row r="40" spans="1:16" s="3" customFormat="1" ht="0.75" customHeight="1" x14ac:dyDescent="0.25">
      <c r="A40" s="50"/>
      <c r="B40" s="55"/>
      <c r="C40" s="79" t="s">
        <v>31</v>
      </c>
      <c r="D40" s="80"/>
      <c r="E40" s="80"/>
      <c r="F40" s="81"/>
      <c r="G40" s="45">
        <f>(G39+G33+G27+G21)/4</f>
        <v>100</v>
      </c>
      <c r="H40" s="79"/>
      <c r="I40" s="80"/>
      <c r="J40" s="80"/>
      <c r="K40" s="81"/>
      <c r="L40" s="45">
        <f>(L39+L33+L27+L21)/4</f>
        <v>100</v>
      </c>
      <c r="M40" s="105"/>
      <c r="N40" s="14"/>
      <c r="O40" s="100"/>
      <c r="P40" s="15"/>
    </row>
    <row r="41" spans="1:16" s="3" customFormat="1" ht="16.5" customHeight="1" thickBot="1" x14ac:dyDescent="0.3">
      <c r="A41" s="50"/>
      <c r="B41" s="56"/>
      <c r="C41" s="82"/>
      <c r="D41" s="83"/>
      <c r="E41" s="83"/>
      <c r="F41" s="84"/>
      <c r="G41" s="76"/>
      <c r="H41" s="82"/>
      <c r="I41" s="83"/>
      <c r="J41" s="83"/>
      <c r="K41" s="84"/>
      <c r="L41" s="76"/>
      <c r="M41" s="77" t="s">
        <v>19</v>
      </c>
      <c r="N41" s="78"/>
      <c r="O41" s="4">
        <f>M16/N16*100</f>
        <v>100</v>
      </c>
      <c r="P41" s="13"/>
    </row>
    <row r="42" spans="1:16" s="3" customFormat="1" ht="51.75" customHeight="1" thickBot="1" x14ac:dyDescent="0.3">
      <c r="A42" s="51"/>
      <c r="B42" s="7" t="s">
        <v>9</v>
      </c>
      <c r="C42" s="35" t="s">
        <v>14</v>
      </c>
      <c r="D42" s="64"/>
      <c r="E42" s="64"/>
      <c r="F42" s="65"/>
      <c r="G42" s="9">
        <f>(G40+G15)/2</f>
        <v>100</v>
      </c>
      <c r="H42" s="35" t="s">
        <v>14</v>
      </c>
      <c r="I42" s="64"/>
      <c r="J42" s="64"/>
      <c r="K42" s="65"/>
      <c r="L42" s="8">
        <f>(L40+L15)/2</f>
        <v>100</v>
      </c>
      <c r="M42" s="35" t="s">
        <v>20</v>
      </c>
      <c r="N42" s="66"/>
      <c r="O42" s="10">
        <f>(O15+O41)/2</f>
        <v>100</v>
      </c>
      <c r="P42" s="6">
        <f>(G42+L42+O42)/3</f>
        <v>100</v>
      </c>
    </row>
    <row r="43" spans="1:16" s="3" customFormat="1" ht="16.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s="3" customFormat="1" ht="16.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9"/>
      <c r="N44" s="19"/>
      <c r="O44" s="2"/>
      <c r="P44" s="2"/>
    </row>
    <row r="45" spans="1:16" ht="16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6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6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6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</sheetData>
  <mergeCells count="81">
    <mergeCell ref="H7:L8"/>
    <mergeCell ref="C7:G8"/>
    <mergeCell ref="B7:B15"/>
    <mergeCell ref="M41:N41"/>
    <mergeCell ref="B16:B41"/>
    <mergeCell ref="C40:F41"/>
    <mergeCell ref="G40:G41"/>
    <mergeCell ref="H40:K41"/>
    <mergeCell ref="L40:L41"/>
    <mergeCell ref="H31:H32"/>
    <mergeCell ref="I31:I32"/>
    <mergeCell ref="J31:J32"/>
    <mergeCell ref="K31:K32"/>
    <mergeCell ref="L31:L32"/>
    <mergeCell ref="C34:G34"/>
    <mergeCell ref="H34:L34"/>
    <mergeCell ref="C42:F42"/>
    <mergeCell ref="H42:K42"/>
    <mergeCell ref="M42:N42"/>
    <mergeCell ref="H35:H36"/>
    <mergeCell ref="I35:I36"/>
    <mergeCell ref="J35:J36"/>
    <mergeCell ref="K35:K36"/>
    <mergeCell ref="L35:L36"/>
    <mergeCell ref="H37:H38"/>
    <mergeCell ref="I37:I38"/>
    <mergeCell ref="J37:J38"/>
    <mergeCell ref="K37:K38"/>
    <mergeCell ref="L37:L38"/>
    <mergeCell ref="M16:M40"/>
    <mergeCell ref="N16:N39"/>
    <mergeCell ref="C28:G28"/>
    <mergeCell ref="H28:L28"/>
    <mergeCell ref="H29:H30"/>
    <mergeCell ref="I29:I30"/>
    <mergeCell ref="J29:J30"/>
    <mergeCell ref="K29:K30"/>
    <mergeCell ref="L29:L30"/>
    <mergeCell ref="H25:H26"/>
    <mergeCell ref="I25:I26"/>
    <mergeCell ref="J25:J26"/>
    <mergeCell ref="K25:K26"/>
    <mergeCell ref="L25:L26"/>
    <mergeCell ref="A13:A42"/>
    <mergeCell ref="H13:H14"/>
    <mergeCell ref="I13:I14"/>
    <mergeCell ref="J13:J14"/>
    <mergeCell ref="K13:K14"/>
    <mergeCell ref="H17:H18"/>
    <mergeCell ref="I17:I18"/>
    <mergeCell ref="J17:J18"/>
    <mergeCell ref="K17:K18"/>
    <mergeCell ref="H19:H20"/>
    <mergeCell ref="H23:H24"/>
    <mergeCell ref="I23:I24"/>
    <mergeCell ref="J23:J24"/>
    <mergeCell ref="K23:K24"/>
    <mergeCell ref="J19:J20"/>
    <mergeCell ref="K19:K20"/>
    <mergeCell ref="L13:L14"/>
    <mergeCell ref="C16:G16"/>
    <mergeCell ref="H16:L16"/>
    <mergeCell ref="I19:I20"/>
    <mergeCell ref="P8:P15"/>
    <mergeCell ref="M15:N15"/>
    <mergeCell ref="M8:M14"/>
    <mergeCell ref="N8:N14"/>
    <mergeCell ref="O8:O14"/>
    <mergeCell ref="O16:O40"/>
    <mergeCell ref="P16:P39"/>
    <mergeCell ref="L17:L18"/>
    <mergeCell ref="L23:L24"/>
    <mergeCell ref="L19:L20"/>
    <mergeCell ref="C22:G22"/>
    <mergeCell ref="H22:L22"/>
    <mergeCell ref="O1:P1"/>
    <mergeCell ref="A2:P2"/>
    <mergeCell ref="A3:P3"/>
    <mergeCell ref="C6:G6"/>
    <mergeCell ref="H6:L6"/>
    <mergeCell ref="M6:O6"/>
  </mergeCells>
  <pageMargins left="0.39370078740157483" right="0.39370078740157483" top="0.47244094488188981" bottom="0.3937007874015748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ДМШ Кондинск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2020-01-20T09:33:47Z</dcterms:modified>
</cp:coreProperties>
</file>